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670" windowHeight="8190"/>
  </bookViews>
  <sheets>
    <sheet name="Лист1" sheetId="1" r:id="rId1"/>
  </sheets>
  <definedNames>
    <definedName name="_xlnm.Print_Titles" localSheetId="0">Лист1!$9:$12</definedName>
  </definedNames>
  <calcPr calcId="114210" fullCalcOnLoad="1"/>
</workbook>
</file>

<file path=xl/calcChain.xml><?xml version="1.0" encoding="utf-8"?>
<calcChain xmlns="http://schemas.openxmlformats.org/spreadsheetml/2006/main">
  <c r="P67" i="1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<sst xmlns="http://schemas.openxmlformats.org/spreadsheetml/2006/main" count="219" uniqueCount="175">
  <si>
    <t>м. Нетішин</t>
  </si>
  <si>
    <t>Додаток №3</t>
  </si>
  <si>
    <t>видатків бюджет  міста Нетішин на 2017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</si>
  <si>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</si>
  <si>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</si>
  <si>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</si>
  <si>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</si>
  <si>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</si>
  <si>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</si>
  <si>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</si>
  <si>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</si>
  <si>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</si>
  <si>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</si>
  <si>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</si>
  <si>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</si>
  <si>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</si>
  <si>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</si>
  <si>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</si>
  <si>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0300000</t>
  </si>
  <si>
    <t>Виконавчий комітет Нетішинської міської ради</t>
  </si>
  <si>
    <t>0310000</t>
  </si>
  <si>
    <t>0310170</t>
  </si>
  <si>
    <t>0111</t>
  </si>
  <si>
    <t>0170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</si>
  <si>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</si>
  <si>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>0312030</t>
  </si>
  <si>
    <t>0732</t>
  </si>
  <si>
    <t>2030</t>
  </si>
  <si>
    <t>Спеціалізована стаціонарна медична допомога населенню</t>
  </si>
  <si>
    <t>0313400</t>
  </si>
  <si>
    <t>1090</t>
  </si>
  <si>
    <t>3400</t>
  </si>
  <si>
    <t>Інші видатки на соціальний захист населення</t>
  </si>
  <si>
    <t>0315010</t>
  </si>
  <si>
    <t>5010</t>
  </si>
  <si>
    <t>Проведення спортивної роботи в регіоні</t>
  </si>
  <si>
    <t>0315011</t>
  </si>
  <si>
    <t>0810</t>
  </si>
  <si>
    <t>5011</t>
  </si>
  <si>
    <t>Проведення навчально-тренувальних зборів і змагань з олімпійських видів спорту</t>
  </si>
  <si>
    <t>0315012</t>
  </si>
  <si>
    <t>5012</t>
  </si>
  <si>
    <t>Проведення навчально-тренувальних зборів і змагань з неолімпійських видів спорту</t>
  </si>
  <si>
    <t>0316010</t>
  </si>
  <si>
    <t>0610</t>
  </si>
  <si>
    <t>6010</t>
  </si>
  <si>
    <t>Забезпечення надійного та безперебійного функціонування житлово-експлуатаційного господарства</t>
  </si>
  <si>
    <t>0316020</t>
  </si>
  <si>
    <t>6020</t>
  </si>
  <si>
    <t>Капітальний ремонт об`єктів житлового господарства</t>
  </si>
  <si>
    <t>0316021</t>
  </si>
  <si>
    <t>6021</t>
  </si>
  <si>
    <t>Капітальний ремонт житлового фонду</t>
  </si>
  <si>
    <t>0316060</t>
  </si>
  <si>
    <t>0620</t>
  </si>
  <si>
    <t>6060</t>
  </si>
  <si>
    <t>Благоустрій міст, сіл, селищ</t>
  </si>
  <si>
    <t>0316430</t>
  </si>
  <si>
    <t>0443</t>
  </si>
  <si>
    <t>6430</t>
  </si>
  <si>
    <t>Розробка схем та проектних рішень масового застосування</t>
  </si>
  <si>
    <t>0316650</t>
  </si>
  <si>
    <t>0456</t>
  </si>
  <si>
    <t>6650</t>
  </si>
  <si>
    <t>Утримання та розвиток інфраструктури доріг</t>
  </si>
  <si>
    <t>0316800</t>
  </si>
  <si>
    <t>0451</t>
  </si>
  <si>
    <t>6800</t>
  </si>
  <si>
    <t>Інші заходи у сфері автомобільного транспорту</t>
  </si>
  <si>
    <t>0317310</t>
  </si>
  <si>
    <t>0421</t>
  </si>
  <si>
    <t>7310</t>
  </si>
  <si>
    <t>Проведення заходів із землеустрою</t>
  </si>
  <si>
    <t>0318370</t>
  </si>
  <si>
    <t>0180</t>
  </si>
  <si>
    <t>8370</t>
  </si>
  <si>
    <t>Субвенція з місцевого бюджету державному бюджету на виконання програм соціально-економічного та культурного розвитку регіонів </t>
  </si>
  <si>
    <t>1000000</t>
  </si>
  <si>
    <t>Управління освіти виконавчого комітету Нетішинської міської ради</t>
  </si>
  <si>
    <t>1010000</t>
  </si>
  <si>
    <t>Управління освіти виконавчого  комітету Нетішинської міської ради</t>
  </si>
  <si>
    <t>1011010</t>
  </si>
  <si>
    <t>0910</t>
  </si>
  <si>
    <t>1010</t>
  </si>
  <si>
    <t>Дошкільна освiта</t>
  </si>
  <si>
    <t>1011020</t>
  </si>
  <si>
    <t>0921</t>
  </si>
  <si>
    <t>1020</t>
  </si>
  <si>
    <t>Надання загальної середньої освіти загальноосвітніми навчальними закладами (в т.ч. школою – дитячим садком, інтернатом при школі), спеціалізованими школами, ліцеями, гімназіями, колегіумами</t>
  </si>
  <si>
    <t>1011090</t>
  </si>
  <si>
    <t>0960</t>
  </si>
  <si>
    <t>Надання позашкільної освіти позашкільними закладами освіти, заходи із позашкільної роботи з дітьми</t>
  </si>
  <si>
    <t>1011170</t>
  </si>
  <si>
    <t>0990</t>
  </si>
  <si>
    <t>1170</t>
  </si>
  <si>
    <t>Методичне забезпечення діяльності навчальних закладів та інші заходи в галузі освіти</t>
  </si>
  <si>
    <t>1500000</t>
  </si>
  <si>
    <t>Управління соціального захисту населення виконавчого комітету міської ради</t>
  </si>
  <si>
    <t>1510000</t>
  </si>
  <si>
    <t>1510180</t>
  </si>
  <si>
    <t>Керівництво і управління у відповідній сфері у містах республіканського Автономної Республіки Крим та обласного значення</t>
  </si>
  <si>
    <t>1060</t>
  </si>
  <si>
    <t>1513100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</si>
  <si>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</si>
  <si>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</si>
  <si>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1513104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</si>
  <si>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</si>
  <si>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</si>
  <si>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1513105</t>
  </si>
  <si>
    <t>3105</t>
  </si>
  <si>
    <t>Надання реабілітаційних послуг інвалідам та дітям-інвалідам</t>
  </si>
  <si>
    <t>1513190</t>
  </si>
  <si>
    <t>3190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</si>
  <si>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і природного газу</t>
  </si>
  <si>
    <t>1513400</t>
  </si>
  <si>
    <t>2400000</t>
  </si>
  <si>
    <t>Управління культури виконавчого комітету міської ради</t>
  </si>
  <si>
    <t>2410000</t>
  </si>
  <si>
    <t>Управління культури виконавчого  комітету Нетішинської міської ради</t>
  </si>
  <si>
    <t>2414060</t>
  </si>
  <si>
    <t>0824</t>
  </si>
  <si>
    <t>4060</t>
  </si>
  <si>
    <t>Бiблiотеки</t>
  </si>
  <si>
    <t>2414070</t>
  </si>
  <si>
    <t>4070</t>
  </si>
  <si>
    <t>Музеї i виставки</t>
  </si>
  <si>
    <t>2414090</t>
  </si>
  <si>
    <t>0828</t>
  </si>
  <si>
    <t>4090</t>
  </si>
  <si>
    <t>Палаци i будинки культури, клуби та iншi заклади клубного типу</t>
  </si>
  <si>
    <t>2414100</t>
  </si>
  <si>
    <t>4100</t>
  </si>
  <si>
    <t>Школи естетичного виховання дiтей</t>
  </si>
  <si>
    <t>2414200</t>
  </si>
  <si>
    <t>0829</t>
  </si>
  <si>
    <t>4200</t>
  </si>
  <si>
    <t>Iншi культурно-освiтнi заклади та заходи</t>
  </si>
  <si>
    <t>4700000</t>
  </si>
  <si>
    <t>Управління капітального будівництва виконавчого комітету міської ради</t>
  </si>
  <si>
    <t>4710000</t>
  </si>
  <si>
    <t>4710180</t>
  </si>
  <si>
    <t>4711020</t>
  </si>
  <si>
    <t>4711090</t>
  </si>
  <si>
    <t>4712030</t>
  </si>
  <si>
    <t>4712120</t>
  </si>
  <si>
    <t>0721</t>
  </si>
  <si>
    <t>2120</t>
  </si>
  <si>
    <t>Амбулаторно-поліклінічна допомога населенню</t>
  </si>
  <si>
    <t>4714090</t>
  </si>
  <si>
    <t>Палаци і будинки культури, клуби та інші заклади клубного типу</t>
  </si>
  <si>
    <t>4716310</t>
  </si>
  <si>
    <t>0490</t>
  </si>
  <si>
    <t>6310</t>
  </si>
  <si>
    <t>Реалізація заходів щодо інвестиційного розвитку території</t>
  </si>
  <si>
    <t>7500000</t>
  </si>
  <si>
    <t>Фінансове управління виконавчого комітету міської ради</t>
  </si>
  <si>
    <t>7510000</t>
  </si>
  <si>
    <t>7510180</t>
  </si>
  <si>
    <t>7600000</t>
  </si>
  <si>
    <t>7610000</t>
  </si>
  <si>
    <t>7618120</t>
  </si>
  <si>
    <t>8120</t>
  </si>
  <si>
    <t>Кошти, що передаються до державного бюджету з бюджету Автономної Республіки Крим, обласних і районних бюджетів, міських (міст Києва та Севастополя, міст республіканського Автономної Республіки Крим та обласного значення) бюджетів, інших бюджетів місц</t>
  </si>
  <si>
    <t xml:space="preserve"> </t>
  </si>
  <si>
    <t>Секретар міської ради</t>
  </si>
  <si>
    <t>О.В.Хоменко</t>
  </si>
  <si>
    <t>ЗМІНИ ДО РОЗПОДІЛУ</t>
  </si>
  <si>
    <t>ЗАТВЕРДЖЕНО</t>
  </si>
  <si>
    <t xml:space="preserve">рішенням двадцять третьої сесії </t>
  </si>
  <si>
    <t>Нетішинської міської ради VII скликання</t>
  </si>
  <si>
    <t>Погоджено:</t>
  </si>
  <si>
    <t>Начальник фінансового управління</t>
  </si>
  <si>
    <t>виконавчого комітету Нетішиської міської ради</t>
  </si>
  <si>
    <t>В.Ф.Кравчук</t>
  </si>
  <si>
    <t>14.02.2017 №23/___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</si>
</sst>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7" fillId="0" borderId="0" xfId="1" applyFont="1"/>
    <xf numFmtId="0" fontId="8" fillId="0" borderId="0" xfId="0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Dod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6"/>
  <sheetViews>
    <sheetView tabSelected="1" topLeftCell="C58" workbookViewId="0">
      <selection activeCell="A7" sqref="A7:P7"/>
    </sheetView>
  </sheetViews>
  <sheetFormatPr defaultColWidth="8.85546875" defaultRowHeight="15"/>
  <cols>
    <col min="1" max="3" width="12" style="1" customWidth="1"/>
    <col min="4" max="4" width="40.7109375" style="1" customWidth="1"/>
    <col min="5" max="5" width="13.7109375" style="1" customWidth="1"/>
    <col min="6" max="6" width="13.140625" style="1" customWidth="1"/>
    <col min="7" max="7" width="13.42578125" style="1" customWidth="1"/>
    <col min="8" max="8" width="11.5703125" style="1" customWidth="1"/>
    <col min="9" max="9" width="13.7109375" style="1" customWidth="1"/>
    <col min="10" max="10" width="15.42578125" style="1" customWidth="1"/>
    <col min="11" max="13" width="11.5703125" style="1" customWidth="1"/>
    <col min="14" max="14" width="14.7109375" style="1" customWidth="1"/>
    <col min="15" max="16" width="15.140625" style="1" customWidth="1"/>
    <col min="17" max="16384" width="8.85546875" style="1"/>
  </cols>
  <sheetData>
    <row r="1" spans="1:16">
      <c r="A1" s="1" t="s">
        <v>0</v>
      </c>
      <c r="M1" s="1" t="s">
        <v>1</v>
      </c>
    </row>
    <row r="2" spans="1:16">
      <c r="M2" s="23" t="s">
        <v>167</v>
      </c>
    </row>
    <row r="3" spans="1:16">
      <c r="M3" s="23" t="s">
        <v>168</v>
      </c>
    </row>
    <row r="4" spans="1:16">
      <c r="M4" s="23" t="s">
        <v>169</v>
      </c>
    </row>
    <row r="5" spans="1:16">
      <c r="M5" s="23" t="s">
        <v>174</v>
      </c>
    </row>
    <row r="6" spans="1:16">
      <c r="A6" s="29" t="s">
        <v>166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>
      <c r="A7" s="29" t="s">
        <v>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>
      <c r="P8" s="2" t="s">
        <v>3</v>
      </c>
    </row>
    <row r="9" spans="1:16">
      <c r="A9" s="31" t="s">
        <v>4</v>
      </c>
      <c r="B9" s="31" t="s">
        <v>5</v>
      </c>
      <c r="C9" s="31" t="s">
        <v>6</v>
      </c>
      <c r="D9" s="28" t="s">
        <v>7</v>
      </c>
      <c r="E9" s="28" t="s">
        <v>8</v>
      </c>
      <c r="F9" s="28"/>
      <c r="G9" s="28"/>
      <c r="H9" s="28"/>
      <c r="I9" s="28"/>
      <c r="J9" s="28" t="s">
        <v>15</v>
      </c>
      <c r="K9" s="28"/>
      <c r="L9" s="28"/>
      <c r="M9" s="28"/>
      <c r="N9" s="28"/>
      <c r="O9" s="28"/>
      <c r="P9" s="27" t="s">
        <v>17</v>
      </c>
    </row>
    <row r="10" spans="1:16">
      <c r="A10" s="28"/>
      <c r="B10" s="28"/>
      <c r="C10" s="28"/>
      <c r="D10" s="28"/>
      <c r="E10" s="27" t="s">
        <v>9</v>
      </c>
      <c r="F10" s="28" t="s">
        <v>10</v>
      </c>
      <c r="G10" s="28" t="s">
        <v>11</v>
      </c>
      <c r="H10" s="28"/>
      <c r="I10" s="28" t="s">
        <v>14</v>
      </c>
      <c r="J10" s="27" t="s">
        <v>9</v>
      </c>
      <c r="K10" s="28" t="s">
        <v>10</v>
      </c>
      <c r="L10" s="28" t="s">
        <v>11</v>
      </c>
      <c r="M10" s="28"/>
      <c r="N10" s="28" t="s">
        <v>14</v>
      </c>
      <c r="O10" s="3" t="s">
        <v>11</v>
      </c>
      <c r="P10" s="28"/>
    </row>
    <row r="11" spans="1:16">
      <c r="A11" s="28"/>
      <c r="B11" s="28"/>
      <c r="C11" s="28"/>
      <c r="D11" s="28"/>
      <c r="E11" s="28"/>
      <c r="F11" s="28"/>
      <c r="G11" s="28" t="s">
        <v>12</v>
      </c>
      <c r="H11" s="28" t="s">
        <v>13</v>
      </c>
      <c r="I11" s="28"/>
      <c r="J11" s="28"/>
      <c r="K11" s="28"/>
      <c r="L11" s="28" t="s">
        <v>12</v>
      </c>
      <c r="M11" s="28" t="s">
        <v>13</v>
      </c>
      <c r="N11" s="28"/>
      <c r="O11" s="28" t="s">
        <v>16</v>
      </c>
      <c r="P11" s="28"/>
    </row>
    <row r="12" spans="1:16" ht="44.2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ht="28.5">
      <c r="A14" s="5" t="s">
        <v>18</v>
      </c>
      <c r="B14" s="6"/>
      <c r="C14" s="7"/>
      <c r="D14" s="8" t="s">
        <v>19</v>
      </c>
      <c r="E14" s="19">
        <v>335496</v>
      </c>
      <c r="F14" s="20">
        <v>525810</v>
      </c>
      <c r="G14" s="20">
        <v>0</v>
      </c>
      <c r="H14" s="20">
        <v>0</v>
      </c>
      <c r="I14" s="20">
        <v>-190314</v>
      </c>
      <c r="J14" s="19">
        <v>8585787.629999999</v>
      </c>
      <c r="K14" s="20">
        <v>0</v>
      </c>
      <c r="L14" s="20">
        <v>0</v>
      </c>
      <c r="M14" s="20">
        <v>0</v>
      </c>
      <c r="N14" s="20">
        <v>8585787.629999999</v>
      </c>
      <c r="O14" s="20">
        <v>8585787.629999999</v>
      </c>
      <c r="P14" s="19">
        <f t="shared" ref="P14:P39" si="0">E14+J14</f>
        <v>8921283.629999999</v>
      </c>
    </row>
    <row r="15" spans="1:16" ht="28.5">
      <c r="A15" s="5" t="s">
        <v>20</v>
      </c>
      <c r="B15" s="6"/>
      <c r="C15" s="7"/>
      <c r="D15" s="8" t="s">
        <v>19</v>
      </c>
      <c r="E15" s="19">
        <v>335496</v>
      </c>
      <c r="F15" s="20">
        <v>525810</v>
      </c>
      <c r="G15" s="20">
        <v>0</v>
      </c>
      <c r="H15" s="20">
        <v>0</v>
      </c>
      <c r="I15" s="20">
        <v>-190314</v>
      </c>
      <c r="J15" s="19">
        <v>8585787.629999999</v>
      </c>
      <c r="K15" s="20">
        <v>0</v>
      </c>
      <c r="L15" s="20">
        <v>0</v>
      </c>
      <c r="M15" s="20">
        <v>0</v>
      </c>
      <c r="N15" s="20">
        <v>8585787.629999999</v>
      </c>
      <c r="O15" s="20">
        <v>8585787.629999999</v>
      </c>
      <c r="P15" s="19">
        <f t="shared" si="0"/>
        <v>8921283.629999999</v>
      </c>
    </row>
    <row r="16" spans="1:16" ht="99.75">
      <c r="A16" s="5" t="s">
        <v>21</v>
      </c>
      <c r="B16" s="5" t="s">
        <v>23</v>
      </c>
      <c r="C16" s="9" t="s">
        <v>22</v>
      </c>
      <c r="D16" s="8" t="s">
        <v>24</v>
      </c>
      <c r="E16" s="19">
        <v>199000</v>
      </c>
      <c r="F16" s="20">
        <v>199000</v>
      </c>
      <c r="G16" s="20">
        <v>0</v>
      </c>
      <c r="H16" s="20">
        <v>0</v>
      </c>
      <c r="I16" s="20">
        <v>0</v>
      </c>
      <c r="J16" s="19">
        <v>342584</v>
      </c>
      <c r="K16" s="20">
        <v>0</v>
      </c>
      <c r="L16" s="20">
        <v>0</v>
      </c>
      <c r="M16" s="20">
        <v>0</v>
      </c>
      <c r="N16" s="20">
        <v>342584</v>
      </c>
      <c r="O16" s="20">
        <v>342584</v>
      </c>
      <c r="P16" s="19">
        <f t="shared" si="0"/>
        <v>541584</v>
      </c>
    </row>
    <row r="17" spans="1:16" ht="28.5">
      <c r="A17" s="5" t="s">
        <v>25</v>
      </c>
      <c r="B17" s="5" t="s">
        <v>27</v>
      </c>
      <c r="C17" s="9" t="s">
        <v>26</v>
      </c>
      <c r="D17" s="8" t="s">
        <v>28</v>
      </c>
      <c r="E17" s="19">
        <v>432810</v>
      </c>
      <c r="F17" s="20">
        <v>432810</v>
      </c>
      <c r="G17" s="20">
        <v>0</v>
      </c>
      <c r="H17" s="20">
        <v>0</v>
      </c>
      <c r="I17" s="20">
        <v>0</v>
      </c>
      <c r="J17" s="19">
        <v>2465312.63</v>
      </c>
      <c r="K17" s="20">
        <v>0</v>
      </c>
      <c r="L17" s="20">
        <v>0</v>
      </c>
      <c r="M17" s="20">
        <v>0</v>
      </c>
      <c r="N17" s="20">
        <v>2465312.63</v>
      </c>
      <c r="O17" s="20">
        <v>2465312.63</v>
      </c>
      <c r="P17" s="19">
        <f t="shared" si="0"/>
        <v>2898122.63</v>
      </c>
    </row>
    <row r="18" spans="1:16" ht="28.5">
      <c r="A18" s="5" t="s">
        <v>29</v>
      </c>
      <c r="B18" s="5" t="s">
        <v>31</v>
      </c>
      <c r="C18" s="9" t="s">
        <v>30</v>
      </c>
      <c r="D18" s="8" t="s">
        <v>32</v>
      </c>
      <c r="E18" s="19">
        <v>-199000</v>
      </c>
      <c r="F18" s="20">
        <v>-199000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f t="shared" si="0"/>
        <v>-199000</v>
      </c>
    </row>
    <row r="19" spans="1:16" ht="28.5">
      <c r="A19" s="5" t="s">
        <v>33</v>
      </c>
      <c r="B19" s="5" t="s">
        <v>34</v>
      </c>
      <c r="C19" s="7"/>
      <c r="D19" s="8" t="s">
        <v>35</v>
      </c>
      <c r="E19" s="19">
        <v>0</v>
      </c>
      <c r="F19" s="20">
        <v>0</v>
      </c>
      <c r="G19" s="20">
        <v>0</v>
      </c>
      <c r="H19" s="20">
        <v>0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f t="shared" si="0"/>
        <v>0</v>
      </c>
    </row>
    <row r="20" spans="1:16" ht="45">
      <c r="A20" s="10" t="s">
        <v>36</v>
      </c>
      <c r="B20" s="10" t="s">
        <v>38</v>
      </c>
      <c r="C20" s="11" t="s">
        <v>37</v>
      </c>
      <c r="D20" s="12" t="s">
        <v>39</v>
      </c>
      <c r="E20" s="21">
        <v>-50000</v>
      </c>
      <c r="F20" s="22">
        <v>-50000</v>
      </c>
      <c r="G20" s="22">
        <v>0</v>
      </c>
      <c r="H20" s="22">
        <v>0</v>
      </c>
      <c r="I20" s="22">
        <v>0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1">
        <f t="shared" si="0"/>
        <v>-50000</v>
      </c>
    </row>
    <row r="21" spans="1:16" ht="45">
      <c r="A21" s="10" t="s">
        <v>40</v>
      </c>
      <c r="B21" s="10" t="s">
        <v>41</v>
      </c>
      <c r="C21" s="11" t="s">
        <v>37</v>
      </c>
      <c r="D21" s="12" t="s">
        <v>42</v>
      </c>
      <c r="E21" s="21">
        <v>50000</v>
      </c>
      <c r="F21" s="22">
        <v>50000</v>
      </c>
      <c r="G21" s="22">
        <v>0</v>
      </c>
      <c r="H21" s="22">
        <v>0</v>
      </c>
      <c r="I21" s="22">
        <v>0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1">
        <f t="shared" si="0"/>
        <v>50000</v>
      </c>
    </row>
    <row r="22" spans="1:16" ht="57">
      <c r="A22" s="5" t="s">
        <v>43</v>
      </c>
      <c r="B22" s="5" t="s">
        <v>45</v>
      </c>
      <c r="C22" s="9" t="s">
        <v>44</v>
      </c>
      <c r="D22" s="8" t="s">
        <v>46</v>
      </c>
      <c r="E22" s="19">
        <v>19186</v>
      </c>
      <c r="F22" s="20">
        <v>0</v>
      </c>
      <c r="G22" s="20">
        <v>0</v>
      </c>
      <c r="H22" s="20">
        <v>0</v>
      </c>
      <c r="I22" s="20">
        <v>19186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19186</v>
      </c>
    </row>
    <row r="23" spans="1:16" ht="28.5">
      <c r="A23" s="5" t="s">
        <v>47</v>
      </c>
      <c r="B23" s="5" t="s">
        <v>48</v>
      </c>
      <c r="C23" s="7"/>
      <c r="D23" s="8" t="s">
        <v>49</v>
      </c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19">
        <v>23250</v>
      </c>
      <c r="K23" s="20">
        <v>0</v>
      </c>
      <c r="L23" s="20">
        <v>0</v>
      </c>
      <c r="M23" s="20">
        <v>0</v>
      </c>
      <c r="N23" s="20">
        <v>23250</v>
      </c>
      <c r="O23" s="20">
        <v>23250</v>
      </c>
      <c r="P23" s="19">
        <f t="shared" si="0"/>
        <v>23250</v>
      </c>
    </row>
    <row r="24" spans="1:16">
      <c r="A24" s="10" t="s">
        <v>50</v>
      </c>
      <c r="B24" s="10" t="s">
        <v>51</v>
      </c>
      <c r="C24" s="11" t="s">
        <v>44</v>
      </c>
      <c r="D24" s="12" t="s">
        <v>52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1">
        <v>23250</v>
      </c>
      <c r="K24" s="22">
        <v>0</v>
      </c>
      <c r="L24" s="22">
        <v>0</v>
      </c>
      <c r="M24" s="22">
        <v>0</v>
      </c>
      <c r="N24" s="22">
        <v>23250</v>
      </c>
      <c r="O24" s="22">
        <v>23250</v>
      </c>
      <c r="P24" s="21">
        <f t="shared" si="0"/>
        <v>23250</v>
      </c>
    </row>
    <row r="25" spans="1:16">
      <c r="A25" s="5" t="s">
        <v>53</v>
      </c>
      <c r="B25" s="5" t="s">
        <v>55</v>
      </c>
      <c r="C25" s="9" t="s">
        <v>54</v>
      </c>
      <c r="D25" s="8" t="s">
        <v>56</v>
      </c>
      <c r="E25" s="19">
        <v>31500</v>
      </c>
      <c r="F25" s="20">
        <v>0</v>
      </c>
      <c r="G25" s="20">
        <v>0</v>
      </c>
      <c r="H25" s="20">
        <v>0</v>
      </c>
      <c r="I25" s="20">
        <v>31500</v>
      </c>
      <c r="J25" s="19">
        <v>2565</v>
      </c>
      <c r="K25" s="20">
        <v>0</v>
      </c>
      <c r="L25" s="20">
        <v>0</v>
      </c>
      <c r="M25" s="20">
        <v>0</v>
      </c>
      <c r="N25" s="20">
        <v>2565</v>
      </c>
      <c r="O25" s="20">
        <v>2565</v>
      </c>
      <c r="P25" s="19">
        <f t="shared" si="0"/>
        <v>34065</v>
      </c>
    </row>
    <row r="26" spans="1:16" ht="28.5">
      <c r="A26" s="5" t="s">
        <v>57</v>
      </c>
      <c r="B26" s="5" t="s">
        <v>59</v>
      </c>
      <c r="C26" s="9" t="s">
        <v>58</v>
      </c>
      <c r="D26" s="8" t="s">
        <v>60</v>
      </c>
      <c r="E26" s="19">
        <v>-260000</v>
      </c>
      <c r="F26" s="20">
        <v>0</v>
      </c>
      <c r="G26" s="20">
        <v>0</v>
      </c>
      <c r="H26" s="20">
        <v>0</v>
      </c>
      <c r="I26" s="20">
        <v>-260000</v>
      </c>
      <c r="J26" s="19">
        <v>260000</v>
      </c>
      <c r="K26" s="20">
        <v>0</v>
      </c>
      <c r="L26" s="20">
        <v>0</v>
      </c>
      <c r="M26" s="20">
        <v>0</v>
      </c>
      <c r="N26" s="20">
        <v>260000</v>
      </c>
      <c r="O26" s="20">
        <v>260000</v>
      </c>
      <c r="P26" s="19">
        <f t="shared" si="0"/>
        <v>0</v>
      </c>
    </row>
    <row r="27" spans="1:16" ht="28.5">
      <c r="A27" s="5" t="s">
        <v>61</v>
      </c>
      <c r="B27" s="5" t="s">
        <v>63</v>
      </c>
      <c r="C27" s="9" t="s">
        <v>62</v>
      </c>
      <c r="D27" s="8" t="s">
        <v>64</v>
      </c>
      <c r="E27" s="19">
        <v>4000</v>
      </c>
      <c r="F27" s="20">
        <v>0</v>
      </c>
      <c r="G27" s="20">
        <v>0</v>
      </c>
      <c r="H27" s="20">
        <v>0</v>
      </c>
      <c r="I27" s="20">
        <v>4000</v>
      </c>
      <c r="J27" s="19">
        <v>3685076</v>
      </c>
      <c r="K27" s="20">
        <v>0</v>
      </c>
      <c r="L27" s="20">
        <v>0</v>
      </c>
      <c r="M27" s="20">
        <v>0</v>
      </c>
      <c r="N27" s="20">
        <v>3685076</v>
      </c>
      <c r="O27" s="20">
        <v>3685076</v>
      </c>
      <c r="P27" s="19">
        <f t="shared" si="0"/>
        <v>3689076</v>
      </c>
    </row>
    <row r="28" spans="1:16" ht="28.5">
      <c r="A28" s="5" t="s">
        <v>65</v>
      </c>
      <c r="B28" s="5" t="s">
        <v>67</v>
      </c>
      <c r="C28" s="9" t="s">
        <v>66</v>
      </c>
      <c r="D28" s="8" t="s">
        <v>68</v>
      </c>
      <c r="E28" s="19">
        <v>0</v>
      </c>
      <c r="F28" s="20">
        <v>0</v>
      </c>
      <c r="G28" s="20">
        <v>0</v>
      </c>
      <c r="H28" s="20">
        <v>0</v>
      </c>
      <c r="I28" s="20">
        <v>0</v>
      </c>
      <c r="J28" s="19">
        <v>1700000</v>
      </c>
      <c r="K28" s="20">
        <v>0</v>
      </c>
      <c r="L28" s="20">
        <v>0</v>
      </c>
      <c r="M28" s="20">
        <v>0</v>
      </c>
      <c r="N28" s="20">
        <v>1700000</v>
      </c>
      <c r="O28" s="20">
        <v>1700000</v>
      </c>
      <c r="P28" s="19">
        <f t="shared" si="0"/>
        <v>1700000</v>
      </c>
    </row>
    <row r="29" spans="1:16">
      <c r="A29" s="5" t="s">
        <v>69</v>
      </c>
      <c r="B29" s="5" t="s">
        <v>71</v>
      </c>
      <c r="C29" s="9" t="s">
        <v>70</v>
      </c>
      <c r="D29" s="8" t="s">
        <v>72</v>
      </c>
      <c r="E29" s="19">
        <v>15000</v>
      </c>
      <c r="F29" s="20">
        <v>0</v>
      </c>
      <c r="G29" s="20">
        <v>0</v>
      </c>
      <c r="H29" s="20">
        <v>0</v>
      </c>
      <c r="I29" s="20">
        <v>15000</v>
      </c>
      <c r="J29" s="19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19">
        <f t="shared" si="0"/>
        <v>15000</v>
      </c>
    </row>
    <row r="30" spans="1:16" ht="57">
      <c r="A30" s="5" t="s">
        <v>73</v>
      </c>
      <c r="B30" s="5" t="s">
        <v>75</v>
      </c>
      <c r="C30" s="9" t="s">
        <v>74</v>
      </c>
      <c r="D30" s="8" t="s">
        <v>76</v>
      </c>
      <c r="E30" s="19">
        <v>93000</v>
      </c>
      <c r="F30" s="20">
        <v>93000</v>
      </c>
      <c r="G30" s="20">
        <v>0</v>
      </c>
      <c r="H30" s="20">
        <v>0</v>
      </c>
      <c r="I30" s="20">
        <v>0</v>
      </c>
      <c r="J30" s="19">
        <v>107000</v>
      </c>
      <c r="K30" s="20">
        <v>0</v>
      </c>
      <c r="L30" s="20">
        <v>0</v>
      </c>
      <c r="M30" s="20">
        <v>0</v>
      </c>
      <c r="N30" s="20">
        <v>107000</v>
      </c>
      <c r="O30" s="20">
        <v>107000</v>
      </c>
      <c r="P30" s="19">
        <f t="shared" si="0"/>
        <v>200000</v>
      </c>
    </row>
    <row r="31" spans="1:16" ht="28.5">
      <c r="A31" s="5" t="s">
        <v>77</v>
      </c>
      <c r="B31" s="6"/>
      <c r="C31" s="7"/>
      <c r="D31" s="8" t="s">
        <v>78</v>
      </c>
      <c r="E31" s="19">
        <v>4079635</v>
      </c>
      <c r="F31" s="20">
        <v>4079635</v>
      </c>
      <c r="G31" s="20">
        <v>2884882</v>
      </c>
      <c r="H31" s="20">
        <v>-4.5474735088646412E-13</v>
      </c>
      <c r="I31" s="20">
        <v>0</v>
      </c>
      <c r="J31" s="19">
        <v>71854</v>
      </c>
      <c r="K31" s="20">
        <v>0</v>
      </c>
      <c r="L31" s="20">
        <v>0</v>
      </c>
      <c r="M31" s="20">
        <v>0</v>
      </c>
      <c r="N31" s="20">
        <v>71854</v>
      </c>
      <c r="O31" s="20">
        <v>71854</v>
      </c>
      <c r="P31" s="19">
        <f t="shared" si="0"/>
        <v>4151489</v>
      </c>
    </row>
    <row r="32" spans="1:16" ht="28.5">
      <c r="A32" s="5" t="s">
        <v>79</v>
      </c>
      <c r="B32" s="6"/>
      <c r="C32" s="7"/>
      <c r="D32" s="8" t="s">
        <v>80</v>
      </c>
      <c r="E32" s="19">
        <v>4079635</v>
      </c>
      <c r="F32" s="20">
        <v>4079635</v>
      </c>
      <c r="G32" s="20">
        <v>2884882</v>
      </c>
      <c r="H32" s="20">
        <v>-4.5474735088646412E-13</v>
      </c>
      <c r="I32" s="20">
        <v>0</v>
      </c>
      <c r="J32" s="19">
        <v>71854</v>
      </c>
      <c r="K32" s="20">
        <v>0</v>
      </c>
      <c r="L32" s="20">
        <v>0</v>
      </c>
      <c r="M32" s="20">
        <v>0</v>
      </c>
      <c r="N32" s="20">
        <v>71854</v>
      </c>
      <c r="O32" s="20">
        <v>71854</v>
      </c>
      <c r="P32" s="19">
        <f t="shared" si="0"/>
        <v>4151489</v>
      </c>
    </row>
    <row r="33" spans="1:16">
      <c r="A33" s="5" t="s">
        <v>81</v>
      </c>
      <c r="B33" s="5" t="s">
        <v>83</v>
      </c>
      <c r="C33" s="9" t="s">
        <v>82</v>
      </c>
      <c r="D33" s="8" t="s">
        <v>84</v>
      </c>
      <c r="E33" s="19">
        <v>2658209</v>
      </c>
      <c r="F33" s="20">
        <v>2658209</v>
      </c>
      <c r="G33" s="20">
        <v>2162950</v>
      </c>
      <c r="H33" s="20">
        <v>0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2658209</v>
      </c>
    </row>
    <row r="34" spans="1:16" ht="85.5">
      <c r="A34" s="5" t="s">
        <v>85</v>
      </c>
      <c r="B34" s="5" t="s">
        <v>87</v>
      </c>
      <c r="C34" s="9" t="s">
        <v>86</v>
      </c>
      <c r="D34" s="8" t="s">
        <v>88</v>
      </c>
      <c r="E34" s="19">
        <v>758827</v>
      </c>
      <c r="F34" s="20">
        <v>758827</v>
      </c>
      <c r="G34" s="20">
        <v>178818</v>
      </c>
      <c r="H34" s="20">
        <v>-4.5474735088646412E-13</v>
      </c>
      <c r="I34" s="20">
        <v>0</v>
      </c>
      <c r="J34" s="19">
        <v>71854</v>
      </c>
      <c r="K34" s="20">
        <v>0</v>
      </c>
      <c r="L34" s="20">
        <v>0</v>
      </c>
      <c r="M34" s="20">
        <v>0</v>
      </c>
      <c r="N34" s="20">
        <v>71854</v>
      </c>
      <c r="O34" s="20">
        <v>71854</v>
      </c>
      <c r="P34" s="19">
        <f t="shared" si="0"/>
        <v>830681</v>
      </c>
    </row>
    <row r="35" spans="1:16" ht="42.75">
      <c r="A35" s="5" t="s">
        <v>89</v>
      </c>
      <c r="B35" s="5" t="s">
        <v>30</v>
      </c>
      <c r="C35" s="9" t="s">
        <v>90</v>
      </c>
      <c r="D35" s="8" t="s">
        <v>91</v>
      </c>
      <c r="E35" s="19">
        <v>439753</v>
      </c>
      <c r="F35" s="20">
        <v>439753</v>
      </c>
      <c r="G35" s="20">
        <v>360453</v>
      </c>
      <c r="H35" s="20">
        <v>0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 t="shared" si="0"/>
        <v>439753</v>
      </c>
    </row>
    <row r="36" spans="1:16" ht="42.75">
      <c r="A36" s="5" t="s">
        <v>92</v>
      </c>
      <c r="B36" s="5" t="s">
        <v>94</v>
      </c>
      <c r="C36" s="9" t="s">
        <v>93</v>
      </c>
      <c r="D36" s="8" t="s">
        <v>95</v>
      </c>
      <c r="E36" s="19">
        <v>222846</v>
      </c>
      <c r="F36" s="20">
        <v>222846</v>
      </c>
      <c r="G36" s="20">
        <v>182661</v>
      </c>
      <c r="H36" s="20">
        <v>0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f t="shared" si="0"/>
        <v>222846</v>
      </c>
    </row>
    <row r="37" spans="1:16" ht="42.75">
      <c r="A37" s="5" t="s">
        <v>96</v>
      </c>
      <c r="B37" s="6"/>
      <c r="C37" s="7"/>
      <c r="D37" s="8" t="s">
        <v>97</v>
      </c>
      <c r="E37" s="19">
        <v>616446.99999999977</v>
      </c>
      <c r="F37" s="20">
        <v>616446.99999999977</v>
      </c>
      <c r="G37" s="20">
        <v>0</v>
      </c>
      <c r="H37" s="20">
        <v>0</v>
      </c>
      <c r="I37" s="20">
        <v>0</v>
      </c>
      <c r="J37" s="19">
        <v>218188</v>
      </c>
      <c r="K37" s="20">
        <v>0</v>
      </c>
      <c r="L37" s="20">
        <v>0</v>
      </c>
      <c r="M37" s="20">
        <v>0</v>
      </c>
      <c r="N37" s="20">
        <v>218188</v>
      </c>
      <c r="O37" s="20">
        <v>218188</v>
      </c>
      <c r="P37" s="19">
        <f t="shared" si="0"/>
        <v>834634.99999999977</v>
      </c>
    </row>
    <row r="38" spans="1:16" ht="42.75">
      <c r="A38" s="5" t="s">
        <v>98</v>
      </c>
      <c r="B38" s="6"/>
      <c r="C38" s="7"/>
      <c r="D38" s="8" t="s">
        <v>97</v>
      </c>
      <c r="E38" s="19">
        <v>616446.99999999977</v>
      </c>
      <c r="F38" s="20">
        <v>616446.99999999977</v>
      </c>
      <c r="G38" s="20">
        <v>0</v>
      </c>
      <c r="H38" s="20">
        <v>0</v>
      </c>
      <c r="I38" s="20">
        <v>0</v>
      </c>
      <c r="J38" s="19">
        <v>218188</v>
      </c>
      <c r="K38" s="20">
        <v>0</v>
      </c>
      <c r="L38" s="20">
        <v>0</v>
      </c>
      <c r="M38" s="20">
        <v>0</v>
      </c>
      <c r="N38" s="20">
        <v>218188</v>
      </c>
      <c r="O38" s="20">
        <v>218188</v>
      </c>
      <c r="P38" s="19">
        <f t="shared" si="0"/>
        <v>834634.99999999977</v>
      </c>
    </row>
    <row r="39" spans="1:16" ht="71.25">
      <c r="A39" s="5" t="s">
        <v>99</v>
      </c>
      <c r="B39" s="5" t="s">
        <v>74</v>
      </c>
      <c r="C39" s="9" t="s">
        <v>22</v>
      </c>
      <c r="D39" s="8" t="s">
        <v>100</v>
      </c>
      <c r="E39" s="19">
        <v>160647</v>
      </c>
      <c r="F39" s="20">
        <v>160647</v>
      </c>
      <c r="G39" s="20">
        <v>0</v>
      </c>
      <c r="H39" s="20">
        <v>0</v>
      </c>
      <c r="I39" s="20">
        <v>0</v>
      </c>
      <c r="J39" s="19">
        <v>43100</v>
      </c>
      <c r="K39" s="20">
        <v>0</v>
      </c>
      <c r="L39" s="20">
        <v>0</v>
      </c>
      <c r="M39" s="20">
        <v>0</v>
      </c>
      <c r="N39" s="20">
        <v>43100</v>
      </c>
      <c r="O39" s="20">
        <v>43100</v>
      </c>
      <c r="P39" s="19">
        <f t="shared" si="0"/>
        <v>203747</v>
      </c>
    </row>
    <row r="40" spans="1:16" ht="71.25">
      <c r="A40" s="5" t="s">
        <v>102</v>
      </c>
      <c r="B40" s="5" t="s">
        <v>103</v>
      </c>
      <c r="C40" s="7"/>
      <c r="D40" s="8" t="s">
        <v>104</v>
      </c>
      <c r="E40" s="19">
        <v>36300</v>
      </c>
      <c r="F40" s="20">
        <v>36300</v>
      </c>
      <c r="G40" s="20">
        <v>0</v>
      </c>
      <c r="H40" s="20">
        <v>0</v>
      </c>
      <c r="I40" s="20">
        <v>0</v>
      </c>
      <c r="J40" s="19">
        <v>175088</v>
      </c>
      <c r="K40" s="20">
        <v>0</v>
      </c>
      <c r="L40" s="20">
        <v>0</v>
      </c>
      <c r="M40" s="20">
        <v>0</v>
      </c>
      <c r="N40" s="20">
        <v>175088</v>
      </c>
      <c r="O40" s="20">
        <v>175088</v>
      </c>
      <c r="P40" s="19">
        <f t="shared" ref="P40:P61" si="1">E40+J40</f>
        <v>211388</v>
      </c>
    </row>
    <row r="41" spans="1:16" ht="60">
      <c r="A41" s="10" t="s">
        <v>105</v>
      </c>
      <c r="B41" s="10" t="s">
        <v>106</v>
      </c>
      <c r="C41" s="11" t="s">
        <v>87</v>
      </c>
      <c r="D41" s="12" t="s">
        <v>107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1">
        <v>34488</v>
      </c>
      <c r="K41" s="22">
        <v>0</v>
      </c>
      <c r="L41" s="22">
        <v>0</v>
      </c>
      <c r="M41" s="22">
        <v>0</v>
      </c>
      <c r="N41" s="22">
        <v>34488</v>
      </c>
      <c r="O41" s="22">
        <v>34488</v>
      </c>
      <c r="P41" s="21">
        <f t="shared" si="1"/>
        <v>34488</v>
      </c>
    </row>
    <row r="42" spans="1:16" ht="30">
      <c r="A42" s="10" t="s">
        <v>108</v>
      </c>
      <c r="B42" s="10" t="s">
        <v>109</v>
      </c>
      <c r="C42" s="11" t="s">
        <v>83</v>
      </c>
      <c r="D42" s="12" t="s">
        <v>110</v>
      </c>
      <c r="E42" s="21">
        <v>36300</v>
      </c>
      <c r="F42" s="22">
        <v>36300</v>
      </c>
      <c r="G42" s="22">
        <v>0</v>
      </c>
      <c r="H42" s="22">
        <v>0</v>
      </c>
      <c r="I42" s="22">
        <v>0</v>
      </c>
      <c r="J42" s="21">
        <v>140600</v>
      </c>
      <c r="K42" s="22">
        <v>0</v>
      </c>
      <c r="L42" s="22">
        <v>0</v>
      </c>
      <c r="M42" s="22">
        <v>0</v>
      </c>
      <c r="N42" s="22">
        <v>140600</v>
      </c>
      <c r="O42" s="22">
        <v>140600</v>
      </c>
      <c r="P42" s="21">
        <f t="shared" si="1"/>
        <v>176900</v>
      </c>
    </row>
    <row r="43" spans="1:16" ht="99.75">
      <c r="A43" s="5" t="s">
        <v>111</v>
      </c>
      <c r="B43" s="5" t="s">
        <v>112</v>
      </c>
      <c r="C43" s="9" t="s">
        <v>101</v>
      </c>
      <c r="D43" s="8" t="s">
        <v>113</v>
      </c>
      <c r="E43" s="19">
        <v>220500</v>
      </c>
      <c r="F43" s="20">
        <v>220500</v>
      </c>
      <c r="G43" s="20">
        <v>0</v>
      </c>
      <c r="H43" s="20">
        <v>0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 t="shared" si="1"/>
        <v>220500</v>
      </c>
    </row>
    <row r="44" spans="1:16" ht="28.5">
      <c r="A44" s="5" t="s">
        <v>114</v>
      </c>
      <c r="B44" s="5" t="s">
        <v>31</v>
      </c>
      <c r="C44" s="9" t="s">
        <v>30</v>
      </c>
      <c r="D44" s="8" t="s">
        <v>32</v>
      </c>
      <c r="E44" s="19">
        <v>199000</v>
      </c>
      <c r="F44" s="20">
        <v>199000</v>
      </c>
      <c r="G44" s="20">
        <v>0</v>
      </c>
      <c r="H44" s="20">
        <v>0</v>
      </c>
      <c r="I44" s="20">
        <v>0</v>
      </c>
      <c r="J44" s="19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19">
        <f t="shared" si="1"/>
        <v>199000</v>
      </c>
    </row>
    <row r="45" spans="1:16" ht="28.5">
      <c r="A45" s="5" t="s">
        <v>115</v>
      </c>
      <c r="B45" s="6"/>
      <c r="C45" s="7"/>
      <c r="D45" s="8" t="s">
        <v>116</v>
      </c>
      <c r="E45" s="19">
        <v>933317</v>
      </c>
      <c r="F45" s="20">
        <v>933317</v>
      </c>
      <c r="G45" s="20">
        <v>572448</v>
      </c>
      <c r="H45" s="20">
        <v>0</v>
      </c>
      <c r="I45" s="20">
        <v>0</v>
      </c>
      <c r="J45" s="19">
        <v>35000</v>
      </c>
      <c r="K45" s="20">
        <v>0</v>
      </c>
      <c r="L45" s="20">
        <v>0</v>
      </c>
      <c r="M45" s="20">
        <v>0</v>
      </c>
      <c r="N45" s="20">
        <v>35000</v>
      </c>
      <c r="O45" s="20">
        <v>35000</v>
      </c>
      <c r="P45" s="19">
        <f t="shared" si="1"/>
        <v>968317</v>
      </c>
    </row>
    <row r="46" spans="1:16" ht="28.5">
      <c r="A46" s="5" t="s">
        <v>117</v>
      </c>
      <c r="B46" s="6"/>
      <c r="C46" s="7"/>
      <c r="D46" s="8" t="s">
        <v>118</v>
      </c>
      <c r="E46" s="19">
        <v>933317</v>
      </c>
      <c r="F46" s="20">
        <v>933317</v>
      </c>
      <c r="G46" s="20">
        <v>572448</v>
      </c>
      <c r="H46" s="20">
        <v>0</v>
      </c>
      <c r="I46" s="20">
        <v>0</v>
      </c>
      <c r="J46" s="19">
        <v>35000</v>
      </c>
      <c r="K46" s="20">
        <v>0</v>
      </c>
      <c r="L46" s="20">
        <v>0</v>
      </c>
      <c r="M46" s="20">
        <v>0</v>
      </c>
      <c r="N46" s="20">
        <v>35000</v>
      </c>
      <c r="O46" s="20">
        <v>35000</v>
      </c>
      <c r="P46" s="19">
        <f t="shared" si="1"/>
        <v>968317</v>
      </c>
    </row>
    <row r="47" spans="1:16">
      <c r="A47" s="5" t="s">
        <v>119</v>
      </c>
      <c r="B47" s="5" t="s">
        <v>121</v>
      </c>
      <c r="C47" s="9" t="s">
        <v>120</v>
      </c>
      <c r="D47" s="8" t="s">
        <v>122</v>
      </c>
      <c r="E47" s="19">
        <v>81500</v>
      </c>
      <c r="F47" s="20">
        <v>81500</v>
      </c>
      <c r="G47" s="20">
        <v>0</v>
      </c>
      <c r="H47" s="20">
        <v>0</v>
      </c>
      <c r="I47" s="20">
        <v>0</v>
      </c>
      <c r="J47" s="19">
        <v>25000</v>
      </c>
      <c r="K47" s="20">
        <v>0</v>
      </c>
      <c r="L47" s="20">
        <v>0</v>
      </c>
      <c r="M47" s="20">
        <v>0</v>
      </c>
      <c r="N47" s="20">
        <v>25000</v>
      </c>
      <c r="O47" s="20">
        <v>25000</v>
      </c>
      <c r="P47" s="19">
        <f t="shared" si="1"/>
        <v>106500</v>
      </c>
    </row>
    <row r="48" spans="1:16">
      <c r="A48" s="5" t="s">
        <v>123</v>
      </c>
      <c r="B48" s="5" t="s">
        <v>124</v>
      </c>
      <c r="C48" s="9" t="s">
        <v>120</v>
      </c>
      <c r="D48" s="8" t="s">
        <v>125</v>
      </c>
      <c r="E48" s="19">
        <v>1300</v>
      </c>
      <c r="F48" s="20">
        <v>1300</v>
      </c>
      <c r="G48" s="20">
        <v>0</v>
      </c>
      <c r="H48" s="20">
        <v>0</v>
      </c>
      <c r="I48" s="20">
        <v>0</v>
      </c>
      <c r="J48" s="19">
        <v>10000</v>
      </c>
      <c r="K48" s="20">
        <v>0</v>
      </c>
      <c r="L48" s="20">
        <v>0</v>
      </c>
      <c r="M48" s="20">
        <v>0</v>
      </c>
      <c r="N48" s="20">
        <v>10000</v>
      </c>
      <c r="O48" s="20">
        <v>10000</v>
      </c>
      <c r="P48" s="19">
        <f t="shared" si="1"/>
        <v>11300</v>
      </c>
    </row>
    <row r="49" spans="1:16" ht="28.5">
      <c r="A49" s="5" t="s">
        <v>126</v>
      </c>
      <c r="B49" s="5" t="s">
        <v>128</v>
      </c>
      <c r="C49" s="9" t="s">
        <v>127</v>
      </c>
      <c r="D49" s="8" t="s">
        <v>129</v>
      </c>
      <c r="E49" s="19">
        <v>118430</v>
      </c>
      <c r="F49" s="20">
        <v>118430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1"/>
        <v>118430</v>
      </c>
    </row>
    <row r="50" spans="1:16">
      <c r="A50" s="5" t="s">
        <v>130</v>
      </c>
      <c r="B50" s="5" t="s">
        <v>131</v>
      </c>
      <c r="C50" s="9" t="s">
        <v>90</v>
      </c>
      <c r="D50" s="8" t="s">
        <v>132</v>
      </c>
      <c r="E50" s="19">
        <v>730587</v>
      </c>
      <c r="F50" s="20">
        <v>730587</v>
      </c>
      <c r="G50" s="20">
        <v>572448</v>
      </c>
      <c r="H50" s="20">
        <v>0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 t="shared" si="1"/>
        <v>730587</v>
      </c>
    </row>
    <row r="51" spans="1:16" ht="28.5">
      <c r="A51" s="5" t="s">
        <v>133</v>
      </c>
      <c r="B51" s="5" t="s">
        <v>135</v>
      </c>
      <c r="C51" s="9" t="s">
        <v>134</v>
      </c>
      <c r="D51" s="8" t="s">
        <v>136</v>
      </c>
      <c r="E51" s="19">
        <v>1500</v>
      </c>
      <c r="F51" s="20">
        <v>1500</v>
      </c>
      <c r="G51" s="20">
        <v>0</v>
      </c>
      <c r="H51" s="20">
        <v>0</v>
      </c>
      <c r="I51" s="20">
        <v>0</v>
      </c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9">
        <f t="shared" si="1"/>
        <v>1500</v>
      </c>
    </row>
    <row r="52" spans="1:16" ht="28.5">
      <c r="A52" s="5" t="s">
        <v>137</v>
      </c>
      <c r="B52" s="6"/>
      <c r="C52" s="7"/>
      <c r="D52" s="8" t="s">
        <v>138</v>
      </c>
      <c r="E52" s="19">
        <v>19344</v>
      </c>
      <c r="F52" s="20">
        <v>19344</v>
      </c>
      <c r="G52" s="20">
        <v>0</v>
      </c>
      <c r="H52" s="20">
        <v>0</v>
      </c>
      <c r="I52" s="20">
        <v>0</v>
      </c>
      <c r="J52" s="19">
        <v>3195272</v>
      </c>
      <c r="K52" s="20">
        <v>0</v>
      </c>
      <c r="L52" s="20">
        <v>0</v>
      </c>
      <c r="M52" s="20">
        <v>0</v>
      </c>
      <c r="N52" s="20">
        <v>3195272</v>
      </c>
      <c r="O52" s="20">
        <v>3186886</v>
      </c>
      <c r="P52" s="19">
        <f t="shared" si="1"/>
        <v>3214616</v>
      </c>
    </row>
    <row r="53" spans="1:16" ht="28.5">
      <c r="A53" s="5" t="s">
        <v>139</v>
      </c>
      <c r="B53" s="6"/>
      <c r="C53" s="7"/>
      <c r="D53" s="8" t="s">
        <v>138</v>
      </c>
      <c r="E53" s="19">
        <v>19344</v>
      </c>
      <c r="F53" s="20">
        <v>19344</v>
      </c>
      <c r="G53" s="20">
        <v>0</v>
      </c>
      <c r="H53" s="20">
        <v>0</v>
      </c>
      <c r="I53" s="20">
        <v>0</v>
      </c>
      <c r="J53" s="19">
        <v>3195272</v>
      </c>
      <c r="K53" s="20">
        <v>0</v>
      </c>
      <c r="L53" s="20">
        <v>0</v>
      </c>
      <c r="M53" s="20">
        <v>0</v>
      </c>
      <c r="N53" s="20">
        <v>3195272</v>
      </c>
      <c r="O53" s="20">
        <v>3186886</v>
      </c>
      <c r="P53" s="19">
        <f t="shared" si="1"/>
        <v>3214616</v>
      </c>
    </row>
    <row r="54" spans="1:16" ht="71.25">
      <c r="A54" s="5" t="s">
        <v>140</v>
      </c>
      <c r="B54" s="5" t="s">
        <v>74</v>
      </c>
      <c r="C54" s="9" t="s">
        <v>22</v>
      </c>
      <c r="D54" s="8" t="s">
        <v>100</v>
      </c>
      <c r="E54" s="19">
        <v>0</v>
      </c>
      <c r="F54" s="20">
        <v>0</v>
      </c>
      <c r="G54" s="20">
        <v>0</v>
      </c>
      <c r="H54" s="20">
        <v>0</v>
      </c>
      <c r="I54" s="20">
        <v>0</v>
      </c>
      <c r="J54" s="19">
        <v>1422494</v>
      </c>
      <c r="K54" s="20">
        <v>0</v>
      </c>
      <c r="L54" s="20">
        <v>0</v>
      </c>
      <c r="M54" s="20">
        <v>0</v>
      </c>
      <c r="N54" s="20">
        <v>1422494</v>
      </c>
      <c r="O54" s="20">
        <v>1422494</v>
      </c>
      <c r="P54" s="19">
        <f t="shared" si="1"/>
        <v>1422494</v>
      </c>
    </row>
    <row r="55" spans="1:16" ht="85.5">
      <c r="A55" s="5" t="s">
        <v>141</v>
      </c>
      <c r="B55" s="5" t="s">
        <v>87</v>
      </c>
      <c r="C55" s="9" t="s">
        <v>86</v>
      </c>
      <c r="D55" s="8" t="s">
        <v>88</v>
      </c>
      <c r="E55" s="19">
        <v>0</v>
      </c>
      <c r="F55" s="20">
        <v>0</v>
      </c>
      <c r="G55" s="20">
        <v>0</v>
      </c>
      <c r="H55" s="20">
        <v>0</v>
      </c>
      <c r="I55" s="20">
        <v>0</v>
      </c>
      <c r="J55" s="19">
        <v>229735</v>
      </c>
      <c r="K55" s="20">
        <v>0</v>
      </c>
      <c r="L55" s="20">
        <v>0</v>
      </c>
      <c r="M55" s="20">
        <v>0</v>
      </c>
      <c r="N55" s="20">
        <v>229735</v>
      </c>
      <c r="O55" s="20">
        <v>229735</v>
      </c>
      <c r="P55" s="19">
        <f t="shared" si="1"/>
        <v>229735</v>
      </c>
    </row>
    <row r="56" spans="1:16" ht="42.75">
      <c r="A56" s="5" t="s">
        <v>142</v>
      </c>
      <c r="B56" s="5" t="s">
        <v>30</v>
      </c>
      <c r="C56" s="9" t="s">
        <v>90</v>
      </c>
      <c r="D56" s="8" t="s">
        <v>91</v>
      </c>
      <c r="E56" s="19">
        <v>0</v>
      </c>
      <c r="F56" s="20">
        <v>0</v>
      </c>
      <c r="G56" s="20">
        <v>0</v>
      </c>
      <c r="H56" s="20">
        <v>0</v>
      </c>
      <c r="I56" s="20">
        <v>0</v>
      </c>
      <c r="J56" s="19">
        <v>150200</v>
      </c>
      <c r="K56" s="20">
        <v>0</v>
      </c>
      <c r="L56" s="20">
        <v>0</v>
      </c>
      <c r="M56" s="20">
        <v>0</v>
      </c>
      <c r="N56" s="20">
        <v>150200</v>
      </c>
      <c r="O56" s="20">
        <v>150200</v>
      </c>
      <c r="P56" s="19">
        <f t="shared" si="1"/>
        <v>150200</v>
      </c>
    </row>
    <row r="57" spans="1:16" ht="28.5">
      <c r="A57" s="5" t="s">
        <v>143</v>
      </c>
      <c r="B57" s="5" t="s">
        <v>27</v>
      </c>
      <c r="C57" s="9" t="s">
        <v>26</v>
      </c>
      <c r="D57" s="8" t="s">
        <v>28</v>
      </c>
      <c r="E57" s="19">
        <v>0</v>
      </c>
      <c r="F57" s="20">
        <v>0</v>
      </c>
      <c r="G57" s="20">
        <v>0</v>
      </c>
      <c r="H57" s="20">
        <v>0</v>
      </c>
      <c r="I57" s="20">
        <v>0</v>
      </c>
      <c r="J57" s="19">
        <v>780962</v>
      </c>
      <c r="K57" s="20">
        <v>0</v>
      </c>
      <c r="L57" s="20">
        <v>0</v>
      </c>
      <c r="M57" s="20">
        <v>0</v>
      </c>
      <c r="N57" s="20">
        <v>780962</v>
      </c>
      <c r="O57" s="20">
        <v>780962</v>
      </c>
      <c r="P57" s="19">
        <f t="shared" si="1"/>
        <v>780962</v>
      </c>
    </row>
    <row r="58" spans="1:16" ht="28.5">
      <c r="A58" s="5" t="s">
        <v>144</v>
      </c>
      <c r="B58" s="5" t="s">
        <v>146</v>
      </c>
      <c r="C58" s="9" t="s">
        <v>145</v>
      </c>
      <c r="D58" s="8" t="s">
        <v>147</v>
      </c>
      <c r="E58" s="19">
        <v>19344</v>
      </c>
      <c r="F58" s="20">
        <v>19344</v>
      </c>
      <c r="G58" s="20">
        <v>0</v>
      </c>
      <c r="H58" s="20">
        <v>0</v>
      </c>
      <c r="I58" s="20">
        <v>0</v>
      </c>
      <c r="J58" s="19">
        <v>18378</v>
      </c>
      <c r="K58" s="20">
        <v>0</v>
      </c>
      <c r="L58" s="20">
        <v>0</v>
      </c>
      <c r="M58" s="20">
        <v>0</v>
      </c>
      <c r="N58" s="20">
        <v>18378</v>
      </c>
      <c r="O58" s="20">
        <v>18378</v>
      </c>
      <c r="P58" s="19">
        <f t="shared" si="1"/>
        <v>37722</v>
      </c>
    </row>
    <row r="59" spans="1:16" ht="28.5">
      <c r="A59" s="5" t="s">
        <v>148</v>
      </c>
      <c r="B59" s="5" t="s">
        <v>128</v>
      </c>
      <c r="C59" s="9" t="s">
        <v>127</v>
      </c>
      <c r="D59" s="8" t="s">
        <v>149</v>
      </c>
      <c r="E59" s="19">
        <v>0</v>
      </c>
      <c r="F59" s="20">
        <v>0</v>
      </c>
      <c r="G59" s="20">
        <v>0</v>
      </c>
      <c r="H59" s="20">
        <v>0</v>
      </c>
      <c r="I59" s="20">
        <v>0</v>
      </c>
      <c r="J59" s="19">
        <v>251008</v>
      </c>
      <c r="K59" s="20">
        <v>0</v>
      </c>
      <c r="L59" s="20">
        <v>0</v>
      </c>
      <c r="M59" s="20">
        <v>0</v>
      </c>
      <c r="N59" s="20">
        <v>251008</v>
      </c>
      <c r="O59" s="20">
        <v>251008</v>
      </c>
      <c r="P59" s="19">
        <f t="shared" si="1"/>
        <v>251008</v>
      </c>
    </row>
    <row r="60" spans="1:16" ht="28.5">
      <c r="A60" s="5" t="s">
        <v>150</v>
      </c>
      <c r="B60" s="5" t="s">
        <v>152</v>
      </c>
      <c r="C60" s="9" t="s">
        <v>151</v>
      </c>
      <c r="D60" s="8" t="s">
        <v>153</v>
      </c>
      <c r="E60" s="19">
        <v>0</v>
      </c>
      <c r="F60" s="20">
        <v>0</v>
      </c>
      <c r="G60" s="20">
        <v>0</v>
      </c>
      <c r="H60" s="20">
        <v>0</v>
      </c>
      <c r="I60" s="20">
        <v>0</v>
      </c>
      <c r="J60" s="19">
        <v>342495</v>
      </c>
      <c r="K60" s="20">
        <v>0</v>
      </c>
      <c r="L60" s="20">
        <v>0</v>
      </c>
      <c r="M60" s="20">
        <v>0</v>
      </c>
      <c r="N60" s="20">
        <v>342495</v>
      </c>
      <c r="O60" s="20">
        <v>342495</v>
      </c>
      <c r="P60" s="19">
        <f t="shared" si="1"/>
        <v>342495</v>
      </c>
    </row>
    <row r="61" spans="1:16" ht="28.5">
      <c r="A61" s="5" t="s">
        <v>154</v>
      </c>
      <c r="B61" s="6"/>
      <c r="C61" s="7"/>
      <c r="D61" s="8" t="s">
        <v>155</v>
      </c>
      <c r="E61" s="19">
        <v>18963</v>
      </c>
      <c r="F61" s="20">
        <v>18963</v>
      </c>
      <c r="G61" s="20">
        <v>0</v>
      </c>
      <c r="H61" s="20">
        <v>0</v>
      </c>
      <c r="I61" s="20">
        <v>0</v>
      </c>
      <c r="J61" s="19">
        <v>30000</v>
      </c>
      <c r="K61" s="20">
        <v>0</v>
      </c>
      <c r="L61" s="20">
        <v>0</v>
      </c>
      <c r="M61" s="20">
        <v>0</v>
      </c>
      <c r="N61" s="20">
        <v>30000</v>
      </c>
      <c r="O61" s="20">
        <v>30000</v>
      </c>
      <c r="P61" s="19">
        <f t="shared" si="1"/>
        <v>48963</v>
      </c>
    </row>
    <row r="62" spans="1:16" ht="28.5">
      <c r="A62" s="5" t="s">
        <v>156</v>
      </c>
      <c r="B62" s="6"/>
      <c r="C62" s="7"/>
      <c r="D62" s="8" t="s">
        <v>155</v>
      </c>
      <c r="E62" s="19">
        <v>18963</v>
      </c>
      <c r="F62" s="20">
        <v>18963</v>
      </c>
      <c r="G62" s="20">
        <v>0</v>
      </c>
      <c r="H62" s="20">
        <v>0</v>
      </c>
      <c r="I62" s="20">
        <v>0</v>
      </c>
      <c r="J62" s="19">
        <v>30000</v>
      </c>
      <c r="K62" s="20">
        <v>0</v>
      </c>
      <c r="L62" s="20">
        <v>0</v>
      </c>
      <c r="M62" s="20">
        <v>0</v>
      </c>
      <c r="N62" s="20">
        <v>30000</v>
      </c>
      <c r="O62" s="20">
        <v>30000</v>
      </c>
      <c r="P62" s="19">
        <f t="shared" ref="P62:P67" si="2">E62+J62</f>
        <v>48963</v>
      </c>
    </row>
    <row r="63" spans="1:16" ht="71.25">
      <c r="A63" s="5" t="s">
        <v>157</v>
      </c>
      <c r="B63" s="5" t="s">
        <v>74</v>
      </c>
      <c r="C63" s="9" t="s">
        <v>22</v>
      </c>
      <c r="D63" s="8" t="s">
        <v>100</v>
      </c>
      <c r="E63" s="19">
        <v>18963</v>
      </c>
      <c r="F63" s="20">
        <v>18963</v>
      </c>
      <c r="G63" s="20">
        <v>0</v>
      </c>
      <c r="H63" s="20">
        <v>0</v>
      </c>
      <c r="I63" s="20">
        <v>0</v>
      </c>
      <c r="J63" s="19">
        <v>30000</v>
      </c>
      <c r="K63" s="20">
        <v>0</v>
      </c>
      <c r="L63" s="20">
        <v>0</v>
      </c>
      <c r="M63" s="20">
        <v>0</v>
      </c>
      <c r="N63" s="20">
        <v>30000</v>
      </c>
      <c r="O63" s="20">
        <v>30000</v>
      </c>
      <c r="P63" s="19">
        <f t="shared" si="2"/>
        <v>48963</v>
      </c>
    </row>
    <row r="64" spans="1:16" ht="28.5">
      <c r="A64" s="5" t="s">
        <v>158</v>
      </c>
      <c r="B64" s="6"/>
      <c r="C64" s="7"/>
      <c r="D64" s="8" t="s">
        <v>155</v>
      </c>
      <c r="E64" s="19">
        <v>0</v>
      </c>
      <c r="F64" s="20">
        <v>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2"/>
        <v>0</v>
      </c>
    </row>
    <row r="65" spans="1:16" ht="28.5">
      <c r="A65" s="5" t="s">
        <v>159</v>
      </c>
      <c r="B65" s="6"/>
      <c r="C65" s="7"/>
      <c r="D65" s="8" t="s">
        <v>155</v>
      </c>
      <c r="E65" s="19">
        <v>0</v>
      </c>
      <c r="F65" s="20">
        <v>0</v>
      </c>
      <c r="G65" s="20">
        <v>0</v>
      </c>
      <c r="H65" s="20">
        <v>0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 t="shared" si="2"/>
        <v>0</v>
      </c>
    </row>
    <row r="66" spans="1:16" ht="128.25">
      <c r="A66" s="5" t="s">
        <v>160</v>
      </c>
      <c r="B66" s="5" t="s">
        <v>161</v>
      </c>
      <c r="C66" s="9" t="s">
        <v>74</v>
      </c>
      <c r="D66" s="8" t="s">
        <v>162</v>
      </c>
      <c r="E66" s="19">
        <v>0</v>
      </c>
      <c r="F66" s="20">
        <v>0</v>
      </c>
      <c r="G66" s="20">
        <v>0</v>
      </c>
      <c r="H66" s="20">
        <v>0</v>
      </c>
      <c r="I66" s="20">
        <v>0</v>
      </c>
      <c r="J66" s="19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9">
        <f t="shared" si="2"/>
        <v>0</v>
      </c>
    </row>
    <row r="67" spans="1:16">
      <c r="A67" s="13"/>
      <c r="B67" s="14" t="s">
        <v>163</v>
      </c>
      <c r="C67" s="15"/>
      <c r="D67" s="16" t="s">
        <v>9</v>
      </c>
      <c r="E67" s="19">
        <v>6003202</v>
      </c>
      <c r="F67" s="19">
        <v>6193516</v>
      </c>
      <c r="G67" s="19">
        <v>3457330</v>
      </c>
      <c r="H67" s="19">
        <v>-4.5474735088646412E-13</v>
      </c>
      <c r="I67" s="19">
        <v>-190314</v>
      </c>
      <c r="J67" s="19">
        <v>12136101.629999999</v>
      </c>
      <c r="K67" s="19">
        <v>0</v>
      </c>
      <c r="L67" s="19">
        <v>0</v>
      </c>
      <c r="M67" s="19">
        <v>0</v>
      </c>
      <c r="N67" s="19">
        <v>12136101.629999999</v>
      </c>
      <c r="O67" s="19">
        <v>12136101.630000001</v>
      </c>
      <c r="P67" s="19">
        <f t="shared" si="2"/>
        <v>18139303.629999999</v>
      </c>
    </row>
    <row r="70" spans="1:16">
      <c r="B70" s="17" t="s">
        <v>164</v>
      </c>
      <c r="I70" s="17" t="s">
        <v>165</v>
      </c>
    </row>
    <row r="72" spans="1:16">
      <c r="B72" s="24" t="s">
        <v>170</v>
      </c>
      <c r="C72" s="24"/>
      <c r="D72" s="24"/>
      <c r="E72" s="24"/>
      <c r="F72" s="25"/>
      <c r="G72" s="25"/>
      <c r="H72" s="25"/>
      <c r="I72" s="25"/>
    </row>
    <row r="73" spans="1:16">
      <c r="B73" s="24" t="s">
        <v>171</v>
      </c>
      <c r="C73" s="24"/>
      <c r="D73" s="24"/>
      <c r="E73" s="24"/>
      <c r="F73" s="25"/>
      <c r="G73" s="25"/>
      <c r="H73" s="25"/>
      <c r="I73" s="25"/>
    </row>
    <row r="74" spans="1:16">
      <c r="B74" s="24" t="s">
        <v>172</v>
      </c>
      <c r="C74" s="24"/>
      <c r="D74" s="24"/>
      <c r="E74" s="24"/>
      <c r="F74" s="25"/>
      <c r="G74" s="25"/>
      <c r="H74" s="25"/>
      <c r="I74" s="26" t="s">
        <v>173</v>
      </c>
    </row>
    <row r="75" spans="1:16">
      <c r="A75" s="18"/>
    </row>
    <row r="76" spans="1:16">
      <c r="A76" s="18"/>
    </row>
  </sheetData>
  <mergeCells count="22">
    <mergeCell ref="J9:O9"/>
    <mergeCell ref="J10:J12"/>
    <mergeCell ref="K10:K12"/>
    <mergeCell ref="O11:O12"/>
    <mergeCell ref="N10:N12"/>
    <mergeCell ref="F10:F12"/>
    <mergeCell ref="G10:H10"/>
    <mergeCell ref="L10:M10"/>
    <mergeCell ref="L11:L12"/>
    <mergeCell ref="G11:G12"/>
    <mergeCell ref="H11:H12"/>
    <mergeCell ref="I10:I12"/>
    <mergeCell ref="P9:P12"/>
    <mergeCell ref="A6:P6"/>
    <mergeCell ref="A7:P7"/>
    <mergeCell ref="A9:A12"/>
    <mergeCell ref="B9:B12"/>
    <mergeCell ref="C9:C12"/>
    <mergeCell ref="D9:D12"/>
    <mergeCell ref="E9:I9"/>
    <mergeCell ref="E10:E12"/>
    <mergeCell ref="M11:M12"/>
  </mergeCells>
  <phoneticPr fontId="0" type="noConversion"/>
  <pageMargins left="0.78740157480314965" right="0.78740157480314965" top="1.1811023622047245" bottom="0.39370078740157483" header="0" footer="0"/>
  <pageSetup paperSize="9" scale="5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Admin</cp:lastModifiedBy>
  <cp:lastPrinted>2017-02-08T07:25:46Z</cp:lastPrinted>
  <dcterms:created xsi:type="dcterms:W3CDTF">2017-02-07T15:05:09Z</dcterms:created>
  <dcterms:modified xsi:type="dcterms:W3CDTF">2017-02-08T07:25:49Z</dcterms:modified>
</cp:coreProperties>
</file>